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reza\Desktop\پروژه بهسازی\"/>
    </mc:Choice>
  </mc:AlternateContent>
  <bookViews>
    <workbookView xWindow="0" yWindow="0" windowWidth="20500" windowHeight="7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B3" i="1"/>
  <c r="B5" i="1" s="1"/>
  <c r="B9" i="1" s="1"/>
  <c r="B2" i="1"/>
  <c r="B14" i="1"/>
  <c r="B13" i="1"/>
  <c r="B1" i="1"/>
  <c r="E1" i="1"/>
  <c r="E2" i="1"/>
  <c r="E10" i="1" s="1"/>
  <c r="E4" i="1"/>
  <c r="B10" i="1"/>
  <c r="E3" i="1" l="1"/>
  <c r="E5" i="1" s="1"/>
  <c r="E9" i="1" s="1"/>
  <c r="H3" i="1"/>
  <c r="H10" i="1"/>
  <c r="H1" i="1"/>
  <c r="L4" i="1"/>
  <c r="L3" i="1"/>
  <c r="H4" i="1" l="1"/>
  <c r="H5" i="1" s="1"/>
  <c r="H9" i="1" s="1"/>
  <c r="L10" i="1"/>
  <c r="L1" i="1"/>
  <c r="L5" i="1" l="1"/>
  <c r="L9" i="1" s="1"/>
</calcChain>
</file>

<file path=xl/sharedStrings.xml><?xml version="1.0" encoding="utf-8"?>
<sst xmlns="http://schemas.openxmlformats.org/spreadsheetml/2006/main" count="50" uniqueCount="27">
  <si>
    <t>A</t>
  </si>
  <si>
    <t>TX</t>
  </si>
  <si>
    <t>B1</t>
  </si>
  <si>
    <t>N</t>
  </si>
  <si>
    <t>B</t>
  </si>
  <si>
    <t>I</t>
  </si>
  <si>
    <t>RU</t>
  </si>
  <si>
    <t>CD</t>
  </si>
  <si>
    <t>TY</t>
  </si>
  <si>
    <t>CY</t>
  </si>
  <si>
    <t>KY</t>
  </si>
  <si>
    <t>tx</t>
  </si>
  <si>
    <t>Cx</t>
  </si>
  <si>
    <t>Kx</t>
  </si>
  <si>
    <t>Cy</t>
  </si>
  <si>
    <t>Ky</t>
  </si>
  <si>
    <t>ty</t>
  </si>
  <si>
    <t>drift</t>
  </si>
  <si>
    <t>main</t>
  </si>
  <si>
    <t>H</t>
  </si>
  <si>
    <t>T</t>
  </si>
  <si>
    <t>T0</t>
  </si>
  <si>
    <t>Ts</t>
  </si>
  <si>
    <t>s</t>
  </si>
  <si>
    <t>s0</t>
  </si>
  <si>
    <t>C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</si>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</sst>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G21" sqref="G21"/>
    </sheetView>
  </sheetViews>
  <sheetFormatPr defaultRowHeight="14" x14ac:dyDescent="0.3"/>
  <sheetData>
    <row r="1" spans="1:12" x14ac:dyDescent="0.3">
      <c r="A1" s="1" t="s">
        <v>0</v>
      </c>
      <c r="B1" s="1">
        <f>0.3</f>
        <v>0.3</v>
      </c>
      <c r="D1" s="1" t="s">
        <v>0</v>
      </c>
      <c r="E1" s="1">
        <f>0.3</f>
        <v>0.3</v>
      </c>
      <c r="G1" s="1" t="s">
        <v>0</v>
      </c>
      <c r="H1" s="1">
        <f>0.3</f>
        <v>0.3</v>
      </c>
      <c r="K1" s="1" t="s">
        <v>0</v>
      </c>
      <c r="L1" s="1">
        <f>0.3</f>
        <v>0.3</v>
      </c>
    </row>
    <row r="2" spans="1:12" x14ac:dyDescent="0.3">
      <c r="A2" s="1" t="s">
        <v>1</v>
      </c>
      <c r="B2" s="1">
        <f>B14</f>
        <v>0.36975264448918388</v>
      </c>
      <c r="D2" s="1" t="s">
        <v>8</v>
      </c>
      <c r="E2" s="1">
        <f>1.25*0.8*0.08*21.4^0.75</f>
        <v>0.79597663006194919</v>
      </c>
      <c r="G2" s="1" t="s">
        <v>11</v>
      </c>
      <c r="H2" s="1">
        <v>0.78</v>
      </c>
      <c r="K2" s="1" t="s">
        <v>16</v>
      </c>
      <c r="L2" s="1">
        <v>1.32</v>
      </c>
    </row>
    <row r="3" spans="1:12" x14ac:dyDescent="0.3">
      <c r="A3" s="1" t="s">
        <v>2</v>
      </c>
      <c r="B3" s="1">
        <f>B17+1</f>
        <v>2.5</v>
      </c>
      <c r="D3" s="1" t="s">
        <v>2</v>
      </c>
      <c r="E3" s="1">
        <f>2.75*0.7/E2</f>
        <v>2.4184127112503053</v>
      </c>
      <c r="G3" s="1" t="s">
        <v>2</v>
      </c>
      <c r="H3" s="1">
        <f>2.75*0.7/H2</f>
        <v>2.4679487179487176</v>
      </c>
      <c r="K3" s="1" t="s">
        <v>2</v>
      </c>
      <c r="L3" s="1">
        <f>2.75*0.7/L2</f>
        <v>1.458333333333333</v>
      </c>
    </row>
    <row r="4" spans="1:12" x14ac:dyDescent="0.3">
      <c r="A4" s="1" t="s">
        <v>3</v>
      </c>
      <c r="B4" s="1">
        <v>1</v>
      </c>
      <c r="D4" s="1" t="s">
        <v>3</v>
      </c>
      <c r="E4" s="1">
        <f>(0.7/3.3)*(E2-0.7)+1</f>
        <v>1.0203586791040498</v>
      </c>
      <c r="G4" s="1" t="s">
        <v>3</v>
      </c>
      <c r="H4" s="1">
        <f>(0.7/3.3)*(H2-0.7)+1</f>
        <v>1.0169696969696971</v>
      </c>
      <c r="K4" s="1" t="s">
        <v>3</v>
      </c>
      <c r="L4" s="1">
        <f>(0.7/3.3)*(L2-0.7)+1</f>
        <v>1.1315151515151516</v>
      </c>
    </row>
    <row r="5" spans="1:12" x14ac:dyDescent="0.3">
      <c r="A5" s="1" t="s">
        <v>4</v>
      </c>
      <c r="B5" s="1">
        <f>B3*B4</f>
        <v>2.5</v>
      </c>
      <c r="D5" s="1" t="s">
        <v>4</v>
      </c>
      <c r="E5" s="1">
        <f>E3*E4</f>
        <v>2.4676483995798053</v>
      </c>
      <c r="G5" s="1" t="s">
        <v>4</v>
      </c>
      <c r="H5" s="1">
        <f>H3*H4</f>
        <v>2.5098290598290598</v>
      </c>
      <c r="K5" s="1" t="s">
        <v>4</v>
      </c>
      <c r="L5" s="1">
        <f>L3*L4</f>
        <v>1.6501262626262625</v>
      </c>
    </row>
    <row r="6" spans="1:12" x14ac:dyDescent="0.3">
      <c r="A6" s="1" t="s">
        <v>5</v>
      </c>
      <c r="B6" s="1">
        <v>1.4</v>
      </c>
      <c r="D6" s="1" t="s">
        <v>5</v>
      </c>
      <c r="E6" s="1">
        <v>1</v>
      </c>
      <c r="G6" s="1" t="s">
        <v>5</v>
      </c>
      <c r="H6" s="1">
        <v>1</v>
      </c>
      <c r="K6" s="1" t="s">
        <v>5</v>
      </c>
      <c r="L6" s="1">
        <v>1</v>
      </c>
    </row>
    <row r="7" spans="1:12" x14ac:dyDescent="0.3">
      <c r="A7" s="1" t="s">
        <v>6</v>
      </c>
      <c r="B7" s="1">
        <v>7</v>
      </c>
      <c r="D7" s="1" t="s">
        <v>6</v>
      </c>
      <c r="E7" s="1">
        <v>5</v>
      </c>
      <c r="G7" s="1" t="s">
        <v>6</v>
      </c>
      <c r="H7" s="1">
        <v>5.5</v>
      </c>
      <c r="K7" s="1" t="s">
        <v>6</v>
      </c>
      <c r="L7" s="1">
        <v>5</v>
      </c>
    </row>
    <row r="8" spans="1:12" x14ac:dyDescent="0.3">
      <c r="A8" s="1" t="s">
        <v>7</v>
      </c>
      <c r="B8" s="1">
        <v>5.5</v>
      </c>
      <c r="D8" s="1" t="s">
        <v>7</v>
      </c>
      <c r="E8" s="1">
        <v>4</v>
      </c>
      <c r="G8" s="1" t="s">
        <v>7</v>
      </c>
      <c r="H8" s="1">
        <v>5</v>
      </c>
      <c r="K8" s="1" t="s">
        <v>7</v>
      </c>
      <c r="L8" s="1">
        <v>4</v>
      </c>
    </row>
    <row r="9" spans="1:12" x14ac:dyDescent="0.3">
      <c r="A9" s="1" t="s">
        <v>25</v>
      </c>
      <c r="B9" s="1">
        <f>(B1*B5*B6)/B7</f>
        <v>0.14999999999999997</v>
      </c>
      <c r="D9" s="1" t="s">
        <v>9</v>
      </c>
      <c r="E9" s="1">
        <f>(E1*E5*E6)/E7</f>
        <v>0.14805890397478833</v>
      </c>
      <c r="G9" s="1" t="s">
        <v>12</v>
      </c>
      <c r="H9" s="1">
        <f>(H1*H5*H6)/H7</f>
        <v>0.13689976689976688</v>
      </c>
      <c r="K9" s="1" t="s">
        <v>14</v>
      </c>
      <c r="L9" s="1">
        <f>(L1*L5*L6)/L7</f>
        <v>9.9007575757575753E-2</v>
      </c>
    </row>
    <row r="10" spans="1:12" x14ac:dyDescent="0.3">
      <c r="A10" s="2" t="s">
        <v>26</v>
      </c>
      <c r="B10" s="2">
        <f>0.5*B2+0.75</f>
        <v>0.93487632224459194</v>
      </c>
      <c r="D10" s="2" t="s">
        <v>10</v>
      </c>
      <c r="E10" s="1">
        <f>0.5*E2+0.75</f>
        <v>1.1479883150309746</v>
      </c>
      <c r="G10" s="2" t="s">
        <v>13</v>
      </c>
      <c r="H10" s="1">
        <f>0.5*H2+0.75</f>
        <v>1.1400000000000001</v>
      </c>
      <c r="K10" s="2" t="s">
        <v>15</v>
      </c>
      <c r="L10" s="1">
        <f>0.5*L2+0.75</f>
        <v>1.4100000000000001</v>
      </c>
    </row>
    <row r="11" spans="1:12" x14ac:dyDescent="0.3">
      <c r="A11" s="3" t="s">
        <v>18</v>
      </c>
      <c r="B11" s="4"/>
      <c r="D11" s="3" t="s">
        <v>18</v>
      </c>
      <c r="E11" s="4"/>
      <c r="G11" s="3" t="s">
        <v>17</v>
      </c>
      <c r="H11" s="4"/>
      <c r="K11" s="3" t="s">
        <v>17</v>
      </c>
      <c r="L11" s="4"/>
    </row>
    <row r="13" spans="1:12" x14ac:dyDescent="0.3">
      <c r="A13" t="s">
        <v>19</v>
      </c>
      <c r="B13">
        <f>2.9+5*3.3</f>
        <v>19.399999999999999</v>
      </c>
    </row>
    <row r="14" spans="1:12" x14ac:dyDescent="0.3">
      <c r="A14" t="s">
        <v>20</v>
      </c>
      <c r="B14">
        <f>0.8*0.05*(B13)^0.75</f>
        <v>0.36975264448918388</v>
      </c>
    </row>
    <row r="15" spans="1:12" x14ac:dyDescent="0.3">
      <c r="A15" t="s">
        <v>21</v>
      </c>
      <c r="B15">
        <v>0.1</v>
      </c>
    </row>
    <row r="16" spans="1:12" x14ac:dyDescent="0.3">
      <c r="A16" t="s">
        <v>22</v>
      </c>
      <c r="B16">
        <v>0.5</v>
      </c>
    </row>
    <row r="17" spans="1:7" x14ac:dyDescent="0.3">
      <c r="A17" t="s">
        <v>23</v>
      </c>
      <c r="B17">
        <v>1.5</v>
      </c>
    </row>
    <row r="18" spans="1:7" x14ac:dyDescent="0.3">
      <c r="A18" t="s">
        <v>24</v>
      </c>
      <c r="B18">
        <v>1</v>
      </c>
    </row>
    <row r="20" spans="1:7" x14ac:dyDescent="0.3">
      <c r="G20">
        <f>0.6*0.15</f>
        <v>0.09</v>
      </c>
    </row>
  </sheetData>
  <mergeCells count="4">
    <mergeCell ref="D11:E11"/>
    <mergeCell ref="A11:B11"/>
    <mergeCell ref="G11:H11"/>
    <mergeCell ref="K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Kavak Computer</dc:creator>
  <cp:lastModifiedBy>Moorche</cp:lastModifiedBy>
  <dcterms:created xsi:type="dcterms:W3CDTF">2016-03-11T11:56:13Z</dcterms:created>
  <dcterms:modified xsi:type="dcterms:W3CDTF">2019-07-26T06:15:31Z</dcterms:modified>
</cp:coreProperties>
</file>